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7307\400-Engineering\Roadway\EngData\"/>
    </mc:Choice>
  </mc:AlternateContent>
  <xr:revisionPtr revIDLastSave="0" documentId="13_ncr:1_{4F394F81-1446-4953-9644-7EBBC41285D5}" xr6:coauthVersionLast="47" xr6:coauthVersionMax="47" xr10:uidLastSave="{00000000-0000-0000-0000-000000000000}"/>
  <bookViews>
    <workbookView xWindow="28680" yWindow="-120" windowWidth="29040" windowHeight="15840" xr2:uid="{AC083250-2178-4BA1-B68B-8A21675E4C12}"/>
  </bookViews>
  <sheets>
    <sheet name="BEL-147-0.40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4" l="1"/>
  <c r="G29" i="4"/>
  <c r="J14" i="4"/>
  <c r="G21" i="4"/>
  <c r="F21" i="4"/>
  <c r="K13" i="4"/>
  <c r="D12" i="4" l="1"/>
  <c r="D10" i="4"/>
  <c r="D8" i="4"/>
  <c r="D6" i="4"/>
  <c r="J8" i="4"/>
  <c r="E8" i="4"/>
  <c r="E10" i="4"/>
  <c r="E4" i="4"/>
  <c r="E6" i="4"/>
  <c r="J4" i="4" l="1"/>
  <c r="D4" i="4"/>
  <c r="F13" i="4" s="1"/>
  <c r="J6" i="4"/>
  <c r="J10" i="4"/>
  <c r="A15" i="4" l="1"/>
  <c r="D16" i="4" s="1"/>
  <c r="J12" i="4"/>
  <c r="E12" i="4"/>
  <c r="G13" i="4" s="1"/>
  <c r="E14" i="4" l="1"/>
  <c r="D14" i="4"/>
  <c r="J16" i="4" l="1"/>
  <c r="E16" i="4"/>
  <c r="J18" i="4" l="1"/>
  <c r="E18" i="4"/>
  <c r="D18" i="4"/>
  <c r="J20" i="4" l="1"/>
  <c r="D20" i="4"/>
  <c r="E20" i="4"/>
  <c r="J22" i="4" l="1"/>
  <c r="E22" i="4"/>
  <c r="D22" i="4"/>
  <c r="E24" i="4" l="1"/>
  <c r="J24" i="4"/>
  <c r="D24" i="4"/>
  <c r="J26" i="4" l="1"/>
  <c r="E26" i="4"/>
  <c r="D26" i="4"/>
  <c r="J28" i="4" l="1"/>
  <c r="K29" i="4" s="1"/>
  <c r="E28" i="4"/>
  <c r="D28" i="4"/>
  <c r="F29" i="4" s="1"/>
  <c r="K32" i="4" l="1"/>
  <c r="G32" i="4" l="1"/>
  <c r="F32" i="4" l="1"/>
</calcChain>
</file>

<file path=xl/sharedStrings.xml><?xml version="1.0" encoding="utf-8"?>
<sst xmlns="http://schemas.openxmlformats.org/spreadsheetml/2006/main" count="9" uniqueCount="7">
  <si>
    <t>END AREA</t>
  </si>
  <si>
    <t>VOLUME</t>
  </si>
  <si>
    <t>CUT</t>
  </si>
  <si>
    <t>FILL</t>
  </si>
  <si>
    <t>EXCAVATION</t>
  </si>
  <si>
    <t>EMBANKMENT</t>
  </si>
  <si>
    <t>SEEDING &amp; MULCHING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</si>
</sst>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/>
    <xf numFmtId="16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0" xfId="0" applyNumberFormat="1"/>
    <xf numFmtId="0" fontId="0" fillId="0" borderId="1" xfId="0" applyBorder="1" applyAlignment="1">
      <alignment vertical="center" wrapText="1"/>
    </xf>
    <xf numFmtId="0" fontId="0" fillId="0" borderId="1" xfId="0" applyBorder="1"/>
    <xf numFmtId="1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165" fontId="0" fillId="0" borderId="0" xfId="0" applyNumberFormat="1" applyBorder="1"/>
    <xf numFmtId="0" fontId="0" fillId="0" borderId="0" xfId="0" applyBorder="1"/>
    <xf numFmtId="0" fontId="0" fillId="0" borderId="2" xfId="0" applyBorder="1"/>
    <xf numFmtId="1" fontId="0" fillId="0" borderId="2" xfId="0" applyNumberFormat="1" applyBorder="1"/>
    <xf numFmtId="165" fontId="0" fillId="0" borderId="3" xfId="0" applyNumberFormat="1" applyBorder="1"/>
    <xf numFmtId="0" fontId="0" fillId="0" borderId="3" xfId="0" applyBorder="1"/>
    <xf numFmtId="0" fontId="0" fillId="0" borderId="4" xfId="0" applyBorder="1"/>
    <xf numFmtId="1" fontId="0" fillId="0" borderId="3" xfId="0" applyNumberFormat="1" applyBorder="1"/>
    <xf numFmtId="1" fontId="0" fillId="0" borderId="4" xfId="0" applyNumberFormat="1" applyBorder="1"/>
    <xf numFmtId="1" fontId="0" fillId="0" borderId="0" xfId="0" applyNumberFormat="1" applyBorder="1"/>
    <xf numFmtId="165" fontId="0" fillId="0" borderId="6" xfId="0" applyNumberFormat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1" fontId="0" fillId="0" borderId="6" xfId="0" applyNumberFormat="1" applyBorder="1"/>
    <xf numFmtId="1" fontId="0" fillId="0" borderId="5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00997-D57B-4700-8160-3508BC3FDF8C}">
  <dimension ref="A1:K32"/>
  <sheetViews>
    <sheetView tabSelected="1" workbookViewId="0">
      <selection activeCell="M26" sqref="M26"/>
    </sheetView>
  </sheetViews>
  <sheetFormatPr defaultRowHeight="15" x14ac:dyDescent="0.25"/>
  <cols>
    <col min="1" max="1" width="10.5703125" bestFit="1" customWidth="1"/>
    <col min="4" max="4" width="11.85546875" style="27" customWidth="1"/>
    <col min="6" max="6" width="14.42578125" customWidth="1"/>
    <col min="7" max="8" width="14.28515625" customWidth="1"/>
    <col min="10" max="10" width="9.5703125" bestFit="1" customWidth="1"/>
    <col min="11" max="11" width="10.5703125" bestFit="1" customWidth="1"/>
  </cols>
  <sheetData>
    <row r="1" spans="1:11" s="6" customFormat="1" ht="30" x14ac:dyDescent="0.25">
      <c r="A1" s="4"/>
      <c r="B1" s="13" t="s">
        <v>0</v>
      </c>
      <c r="C1" s="13"/>
      <c r="D1" s="13" t="s">
        <v>1</v>
      </c>
      <c r="E1" s="13"/>
      <c r="F1" s="11" t="s">
        <v>4</v>
      </c>
      <c r="G1" s="11" t="s">
        <v>5</v>
      </c>
      <c r="H1" s="5"/>
      <c r="I1" s="5"/>
      <c r="K1" s="8" t="s">
        <v>6</v>
      </c>
    </row>
    <row r="2" spans="1:11" x14ac:dyDescent="0.25">
      <c r="A2" s="1"/>
      <c r="B2" s="2" t="s">
        <v>2</v>
      </c>
      <c r="C2" s="2" t="s">
        <v>3</v>
      </c>
      <c r="D2" s="27" t="s">
        <v>2</v>
      </c>
      <c r="E2" s="2" t="s">
        <v>3</v>
      </c>
      <c r="F2" s="9"/>
      <c r="G2" s="9"/>
      <c r="K2" s="9"/>
    </row>
    <row r="3" spans="1:11" x14ac:dyDescent="0.25">
      <c r="A3" s="7">
        <v>1800</v>
      </c>
      <c r="B3" s="12">
        <v>0</v>
      </c>
      <c r="C3" s="12">
        <v>0</v>
      </c>
      <c r="E3" s="2"/>
      <c r="F3" s="9"/>
      <c r="G3" s="9"/>
      <c r="I3">
        <v>0</v>
      </c>
      <c r="K3" s="9"/>
    </row>
    <row r="4" spans="1:11" x14ac:dyDescent="0.25">
      <c r="A4" s="1"/>
      <c r="B4" s="2"/>
      <c r="C4" s="2"/>
      <c r="D4" s="27">
        <f t="shared" ref="D4" si="0">ROUND((((B3+B5)/2)*(A5-A3))/27,0)</f>
        <v>0</v>
      </c>
      <c r="E4" s="2">
        <f>ROUND((((C3+C5)/2)*(A5-A3))/27,0)</f>
        <v>0</v>
      </c>
      <c r="F4" s="9"/>
      <c r="G4" s="9"/>
      <c r="J4" s="3">
        <f>ROUND((((I3+I5)/2)*(A5-A3))/9,0)</f>
        <v>0</v>
      </c>
      <c r="K4" s="9"/>
    </row>
    <row r="5" spans="1:11" x14ac:dyDescent="0.25">
      <c r="A5" s="7">
        <v>1850</v>
      </c>
      <c r="B5" s="12">
        <v>0</v>
      </c>
      <c r="C5" s="12">
        <v>0</v>
      </c>
      <c r="E5" s="2"/>
      <c r="F5" s="9"/>
      <c r="G5" s="9"/>
      <c r="I5">
        <v>0</v>
      </c>
      <c r="K5" s="9"/>
    </row>
    <row r="6" spans="1:11" x14ac:dyDescent="0.25">
      <c r="A6" s="7"/>
      <c r="B6" s="2"/>
      <c r="C6" s="2"/>
      <c r="D6" s="27">
        <f>ROUND((((B5+B7)/2)*(A7-A5))/27,0)</f>
        <v>6</v>
      </c>
      <c r="E6" s="2">
        <f>ROUND((((C5+C7)/2)*(A7-A5))/27,0)</f>
        <v>0</v>
      </c>
      <c r="F6" s="9"/>
      <c r="G6" s="9"/>
      <c r="J6" s="3">
        <f>ROUND((((I5+I7)/2)*(A7-A5))/9,0)</f>
        <v>25</v>
      </c>
      <c r="K6" s="9"/>
    </row>
    <row r="7" spans="1:11" x14ac:dyDescent="0.25">
      <c r="A7" s="7">
        <v>1875</v>
      </c>
      <c r="B7">
        <v>13</v>
      </c>
      <c r="C7">
        <v>0</v>
      </c>
      <c r="F7" s="9"/>
      <c r="G7" s="9"/>
      <c r="I7">
        <v>18</v>
      </c>
      <c r="K7" s="10"/>
    </row>
    <row r="8" spans="1:11" x14ac:dyDescent="0.25">
      <c r="A8" s="7"/>
      <c r="D8" s="27">
        <f>ROUND((((B7+B9)/2)*(A9-A7))/27,0)</f>
        <v>11</v>
      </c>
      <c r="E8" s="2">
        <f>ROUND((((C7+C9)/2)*(A9-A7))/27,0)</f>
        <v>0</v>
      </c>
      <c r="F8" s="9"/>
      <c r="G8" s="9"/>
      <c r="J8" s="3">
        <f>ROUND((((I7+I9)/2)*(A9-A7))/9,0)</f>
        <v>65</v>
      </c>
      <c r="K8" s="10"/>
    </row>
    <row r="9" spans="1:11" x14ac:dyDescent="0.25">
      <c r="A9" s="7">
        <v>1900</v>
      </c>
      <c r="B9">
        <v>11</v>
      </c>
      <c r="C9">
        <v>0</v>
      </c>
      <c r="F9" s="9"/>
      <c r="G9" s="9"/>
      <c r="I9">
        <v>29</v>
      </c>
      <c r="K9" s="10"/>
    </row>
    <row r="10" spans="1:11" x14ac:dyDescent="0.25">
      <c r="A10" s="7"/>
      <c r="D10" s="27">
        <f>ROUND((((B9+B11)/2)*(A11-A9))/27,0)</f>
        <v>50</v>
      </c>
      <c r="E10">
        <f>ROUND((((C9+C11)/2)*(A11-A9))/27,0)</f>
        <v>29</v>
      </c>
      <c r="F10" s="9"/>
      <c r="G10" s="9"/>
      <c r="J10" s="3">
        <f>ROUND((((I9+I11)/2)*(A11-A9))/9,0)</f>
        <v>117</v>
      </c>
      <c r="K10" s="10"/>
    </row>
    <row r="11" spans="1:11" x14ac:dyDescent="0.25">
      <c r="A11" s="14">
        <v>1950</v>
      </c>
      <c r="B11" s="15">
        <v>43</v>
      </c>
      <c r="C11" s="15">
        <v>31</v>
      </c>
      <c r="D11" s="28"/>
      <c r="E11" s="15"/>
      <c r="F11" s="9"/>
      <c r="G11" s="9"/>
      <c r="H11" s="15"/>
      <c r="I11" s="15">
        <v>13</v>
      </c>
      <c r="J11" s="15"/>
      <c r="K11" s="10"/>
    </row>
    <row r="12" spans="1:11" x14ac:dyDescent="0.25">
      <c r="A12" s="14"/>
      <c r="B12" s="15"/>
      <c r="C12" s="15"/>
      <c r="D12" s="28">
        <f>ROUND((((B11+B13)/2)*(A13-A11))/27,0)</f>
        <v>96</v>
      </c>
      <c r="E12" s="15">
        <f t="shared" ref="E12" si="1">ROUND((((C11+C13)/2)*(A13-A11))/27,0)</f>
        <v>57</v>
      </c>
      <c r="F12" s="9"/>
      <c r="G12" s="9"/>
      <c r="H12" s="15"/>
      <c r="I12" s="15"/>
      <c r="J12" s="23">
        <f>ROUND((((I11+I13)/2)*(A13-A11))/9,0)</f>
        <v>100</v>
      </c>
      <c r="K12" s="10"/>
    </row>
    <row r="13" spans="1:11" ht="15.75" thickBot="1" x14ac:dyDescent="0.3">
      <c r="A13" s="7">
        <v>2000</v>
      </c>
      <c r="B13">
        <v>61</v>
      </c>
      <c r="C13">
        <v>31</v>
      </c>
      <c r="F13" s="9">
        <f>SUM(D4:D12)</f>
        <v>163</v>
      </c>
      <c r="G13" s="9">
        <f>SUM(E4:E12)</f>
        <v>86</v>
      </c>
      <c r="I13">
        <v>23</v>
      </c>
      <c r="K13" s="10">
        <f>SUM(J3:J13)</f>
        <v>307</v>
      </c>
    </row>
    <row r="14" spans="1:11" x14ac:dyDescent="0.25">
      <c r="A14" s="24"/>
      <c r="B14" s="25"/>
      <c r="C14" s="25"/>
      <c r="D14" s="30">
        <f>ROUND((((B13+B15)/2)*(A15-A13))/27,0)</f>
        <v>129</v>
      </c>
      <c r="E14" s="25">
        <f>ROUND((((C13+C15)/2)*(A15-A13))/27,0)</f>
        <v>81</v>
      </c>
      <c r="F14" s="26"/>
      <c r="G14" s="26"/>
      <c r="H14" s="25"/>
      <c r="I14" s="25"/>
      <c r="J14" s="31">
        <f>ROUND((((I13+I15)/2)*(A15-A13))/9,0)</f>
        <v>294</v>
      </c>
      <c r="K14" s="25"/>
    </row>
    <row r="15" spans="1:11" x14ac:dyDescent="0.25">
      <c r="A15" s="7">
        <f>A13+50</f>
        <v>2050</v>
      </c>
      <c r="B15">
        <v>78</v>
      </c>
      <c r="C15">
        <v>57</v>
      </c>
      <c r="F15" s="9"/>
      <c r="G15" s="9"/>
      <c r="I15">
        <v>83</v>
      </c>
      <c r="K15" s="10"/>
    </row>
    <row r="16" spans="1:11" x14ac:dyDescent="0.25">
      <c r="A16" s="7"/>
      <c r="D16" s="27">
        <f>ROUND((((B15+B17)/2)*(A17-A15))/27,0)</f>
        <v>110</v>
      </c>
      <c r="E16">
        <f>ROUND((((C15+C17)/2)*(A17-A15))/27,0)</f>
        <v>117</v>
      </c>
      <c r="F16" s="9"/>
      <c r="G16" s="9"/>
      <c r="J16" s="3">
        <f>ROUND((((I15+I17)/2)*(A17-A15))/9,0)</f>
        <v>390</v>
      </c>
      <c r="K16" s="10"/>
    </row>
    <row r="17" spans="1:11" x14ac:dyDescent="0.25">
      <c r="A17" s="7">
        <v>2095</v>
      </c>
      <c r="B17">
        <v>54</v>
      </c>
      <c r="C17">
        <v>83</v>
      </c>
      <c r="F17" s="9"/>
      <c r="G17" s="9"/>
      <c r="I17">
        <v>73</v>
      </c>
      <c r="K17" s="10"/>
    </row>
    <row r="18" spans="1:11" x14ac:dyDescent="0.25">
      <c r="A18" s="7"/>
      <c r="D18" s="27">
        <f>ROUND((((B17+B19)/2)*(A19-A17))/27,0)</f>
        <v>10</v>
      </c>
      <c r="E18">
        <f>ROUND((((C17+C19)/2)*(A19-A17))/27,0)</f>
        <v>17</v>
      </c>
      <c r="F18" s="9"/>
      <c r="G18" s="9"/>
      <c r="J18" s="3">
        <f>ROUND((((I17+I19)/2)*(A19-A17))/9,0)</f>
        <v>41</v>
      </c>
      <c r="K18" s="10"/>
    </row>
    <row r="19" spans="1:11" x14ac:dyDescent="0.25">
      <c r="A19" s="14">
        <v>2100</v>
      </c>
      <c r="B19" s="15">
        <v>54</v>
      </c>
      <c r="C19" s="15">
        <v>105</v>
      </c>
      <c r="D19" s="28"/>
      <c r="E19" s="15"/>
      <c r="F19" s="9"/>
      <c r="G19" s="9"/>
      <c r="H19" s="15"/>
      <c r="I19" s="15">
        <v>74</v>
      </c>
      <c r="J19" s="15"/>
    </row>
    <row r="20" spans="1:11" x14ac:dyDescent="0.25">
      <c r="A20" s="14"/>
      <c r="B20" s="15"/>
      <c r="C20" s="15"/>
      <c r="D20" s="28">
        <f>ROUND((((B19+B21)/2)*(A21-A19))/27,0)</f>
        <v>61</v>
      </c>
      <c r="E20" s="15">
        <f>ROUND((((C19+C21)/2)*(A21-A19))/27,0)</f>
        <v>99</v>
      </c>
      <c r="F20" s="9"/>
      <c r="G20" s="9"/>
      <c r="H20" s="15"/>
      <c r="I20" s="15"/>
      <c r="J20" s="23">
        <f>ROUND((((I19+I21)/2)*(A21-A19))/9,0)</f>
        <v>309</v>
      </c>
      <c r="K20" s="10"/>
    </row>
    <row r="21" spans="1:11" ht="15.75" thickBot="1" x14ac:dyDescent="0.3">
      <c r="A21" s="14">
        <v>2140</v>
      </c>
      <c r="B21" s="15">
        <v>28</v>
      </c>
      <c r="C21" s="15">
        <v>28</v>
      </c>
      <c r="D21" s="28"/>
      <c r="E21" s="15"/>
      <c r="F21" s="16">
        <f>SUM(D14:D21)</f>
        <v>310</v>
      </c>
      <c r="G21" s="16">
        <f>SUM(E14:E21)</f>
        <v>314</v>
      </c>
      <c r="H21" s="15"/>
      <c r="I21" s="15">
        <v>65</v>
      </c>
      <c r="J21" s="15"/>
      <c r="K21" s="17">
        <f>SUM(J14:J21)</f>
        <v>1034</v>
      </c>
    </row>
    <row r="22" spans="1:11" x14ac:dyDescent="0.25">
      <c r="A22" s="24"/>
      <c r="B22" s="25"/>
      <c r="C22" s="25"/>
      <c r="D22" s="30">
        <f>ROUND((((B21+B23)/2)*(A23-A21))/27,0)</f>
        <v>8</v>
      </c>
      <c r="E22" s="25">
        <f>ROUND((((C21+C23)/2)*(A23-A21))/27,0)</f>
        <v>8</v>
      </c>
      <c r="F22" s="25"/>
      <c r="G22" s="25"/>
      <c r="H22" s="25"/>
      <c r="I22" s="25"/>
      <c r="J22" s="31">
        <f>ROUND((((I21+I23)/2)*(A23-A21))/9,0)</f>
        <v>73</v>
      </c>
      <c r="K22" s="25"/>
    </row>
    <row r="23" spans="1:11" x14ac:dyDescent="0.25">
      <c r="A23" s="7">
        <v>2150</v>
      </c>
      <c r="B23">
        <v>14</v>
      </c>
      <c r="C23">
        <v>13</v>
      </c>
      <c r="F23" s="9"/>
      <c r="G23" s="9"/>
      <c r="I23">
        <v>66</v>
      </c>
      <c r="K23" s="10"/>
    </row>
    <row r="24" spans="1:11" x14ac:dyDescent="0.25">
      <c r="A24" s="7"/>
      <c r="D24" s="27">
        <f>ROUND((((B23+B25)/2)*(A25-A23))/27,0)</f>
        <v>16</v>
      </c>
      <c r="E24">
        <f>ROUND((((C23+C25)/2)*(A25-A23))/27,0)</f>
        <v>19</v>
      </c>
      <c r="F24" s="9"/>
      <c r="G24" s="9"/>
      <c r="J24" s="3">
        <f>ROUND((((I23+I25)/2)*(A25-A23))/9,0)</f>
        <v>278</v>
      </c>
      <c r="K24" s="10"/>
    </row>
    <row r="25" spans="1:11" x14ac:dyDescent="0.25">
      <c r="A25" s="14">
        <v>2200</v>
      </c>
      <c r="B25" s="15">
        <v>3</v>
      </c>
      <c r="C25" s="15">
        <v>7</v>
      </c>
      <c r="D25" s="28"/>
      <c r="E25" s="15"/>
      <c r="F25" s="15"/>
      <c r="G25" s="15"/>
      <c r="H25" s="15"/>
      <c r="I25" s="15">
        <v>34</v>
      </c>
      <c r="J25" s="23"/>
      <c r="K25" s="32"/>
    </row>
    <row r="26" spans="1:11" x14ac:dyDescent="0.25">
      <c r="A26" s="14"/>
      <c r="B26" s="15"/>
      <c r="C26" s="15"/>
      <c r="D26" s="28">
        <f>ROUND((((B25+B27)/2)*(A27-A25))/27,0)</f>
        <v>1</v>
      </c>
      <c r="E26" s="15">
        <f>ROUND((((C25+C27)/2)*(A27-A25))/27,0)</f>
        <v>2</v>
      </c>
      <c r="F26" s="15"/>
      <c r="G26" s="15"/>
      <c r="H26" s="15"/>
      <c r="I26" s="15"/>
      <c r="J26" s="23">
        <f>ROUND((((I25+I27)/2)*(A27-A25))/9,0)</f>
        <v>26</v>
      </c>
      <c r="K26" s="32"/>
    </row>
    <row r="27" spans="1:11" x14ac:dyDescent="0.25">
      <c r="A27" s="7">
        <v>2210</v>
      </c>
      <c r="B27">
        <v>0</v>
      </c>
      <c r="C27">
        <v>3</v>
      </c>
      <c r="F27" s="9"/>
      <c r="G27" s="9"/>
      <c r="I27">
        <v>13</v>
      </c>
      <c r="J27" s="3"/>
      <c r="K27" s="10"/>
    </row>
    <row r="28" spans="1:11" x14ac:dyDescent="0.25">
      <c r="A28" s="7"/>
      <c r="D28" s="27">
        <f>ROUND((((B27+B29)/2)*(A29-A27))/27,0)</f>
        <v>1</v>
      </c>
      <c r="E28">
        <f>ROUND((((C27+C29)/2)*(A29-A27))/27,0)</f>
        <v>2</v>
      </c>
      <c r="F28" s="9"/>
      <c r="G28" s="9"/>
      <c r="J28" s="3">
        <f>ROUND((((I27+I29)/2)*(A29-A27))/9,0)</f>
        <v>29</v>
      </c>
      <c r="K28" s="10"/>
    </row>
    <row r="29" spans="1:11" ht="15.75" thickBot="1" x14ac:dyDescent="0.3">
      <c r="A29" s="18">
        <v>2230</v>
      </c>
      <c r="B29" s="19">
        <v>3</v>
      </c>
      <c r="C29" s="19">
        <v>3</v>
      </c>
      <c r="D29" s="29"/>
      <c r="E29" s="19"/>
      <c r="F29" s="20">
        <f>SUM(D22:D29)</f>
        <v>26</v>
      </c>
      <c r="G29" s="20">
        <f>8+19+2+2</f>
        <v>31</v>
      </c>
      <c r="H29" s="19"/>
      <c r="I29" s="19">
        <v>13</v>
      </c>
      <c r="J29" s="21"/>
      <c r="K29" s="22">
        <f>SUM(J22:J28)</f>
        <v>406</v>
      </c>
    </row>
    <row r="30" spans="1:11" x14ac:dyDescent="0.25">
      <c r="A30" s="7"/>
      <c r="F30" s="9"/>
      <c r="G30" s="9"/>
      <c r="J30" s="3"/>
      <c r="K30" s="10"/>
    </row>
    <row r="31" spans="1:11" x14ac:dyDescent="0.25">
      <c r="A31" s="1"/>
    </row>
    <row r="32" spans="1:11" x14ac:dyDescent="0.25">
      <c r="A32" s="1"/>
      <c r="F32">
        <f>SUM(F11:F30)</f>
        <v>499</v>
      </c>
      <c r="G32">
        <f>SUM(G11:G30)</f>
        <v>431</v>
      </c>
      <c r="K32" s="3">
        <f>SUM(K11:K30)</f>
        <v>1747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BEL-147-0.40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Baker</dc:creator>
  <cp:lastModifiedBy>Kristen Anderson</cp:lastModifiedBy>
  <dcterms:created xsi:type="dcterms:W3CDTF">2020-06-25T11:44:28Z</dcterms:created>
  <dcterms:modified xsi:type="dcterms:W3CDTF">2023-06-14T19:40:15Z</dcterms:modified>
</cp:coreProperties>
</file>